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X:\4012500\200066.01\110947_VAR-STW Safety Design 2020-4\110898_ERI-4-4.65\400-Engineering\Roadway\Spreadsheets\"/>
    </mc:Choice>
  </mc:AlternateContent>
  <xr:revisionPtr revIDLastSave="0" documentId="13_ncr:1_{8D6CD414-1E36-4343-86DE-17656BEC901F}" xr6:coauthVersionLast="47" xr6:coauthVersionMax="47" xr10:uidLastSave="{00000000-0000-0000-0000-000000000000}"/>
  <bookViews>
    <workbookView xWindow="28680" yWindow="-120" windowWidth="29040" windowHeight="15840" xr2:uid="{07DA019D-16C7-40DE-8AB0-9D12B4EF980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5" i="1" l="1"/>
  <c r="L35" i="1"/>
  <c r="I35" i="1"/>
  <c r="K27" i="1"/>
  <c r="L27" i="1"/>
  <c r="K30" i="1"/>
  <c r="K33" i="1" s="1"/>
  <c r="L30" i="1"/>
  <c r="L33" i="1" s="1"/>
  <c r="K32" i="1"/>
  <c r="L32" i="1"/>
  <c r="I33" i="1"/>
  <c r="I32" i="1"/>
  <c r="I30" i="1"/>
  <c r="I27" i="1"/>
  <c r="K20" i="1"/>
  <c r="K21" i="1" s="1"/>
  <c r="L20" i="1"/>
  <c r="L21" i="1"/>
  <c r="I21" i="1"/>
  <c r="I20" i="1"/>
  <c r="K14" i="1"/>
  <c r="L14" i="1"/>
  <c r="K18" i="1"/>
  <c r="L18" i="1"/>
  <c r="I18" i="1"/>
  <c r="I14" i="1"/>
  <c r="K3" i="1"/>
  <c r="K9" i="1" s="1"/>
  <c r="L3" i="1"/>
  <c r="K6" i="1"/>
  <c r="L6" i="1"/>
  <c r="L9" i="1" s="1"/>
  <c r="K8" i="1"/>
  <c r="L8" i="1"/>
  <c r="I9" i="1"/>
  <c r="I8" i="1"/>
  <c r="I6" i="1"/>
  <c r="I3" i="1"/>
  <c r="B8" i="1"/>
  <c r="B7" i="1"/>
  <c r="G7" i="1" s="1"/>
  <c r="G27" i="1"/>
  <c r="G28" i="1"/>
  <c r="G29" i="1"/>
  <c r="G30" i="1"/>
  <c r="G31" i="1"/>
  <c r="G32" i="1"/>
  <c r="G26" i="1"/>
  <c r="G14" i="1"/>
  <c r="G15" i="1"/>
  <c r="G16" i="1"/>
  <c r="G17" i="1"/>
  <c r="G18" i="1"/>
  <c r="G19" i="1"/>
  <c r="G20" i="1"/>
  <c r="G13" i="1"/>
  <c r="G4" i="1"/>
  <c r="G5" i="1"/>
  <c r="G6" i="1"/>
  <c r="G3" i="1"/>
  <c r="F27" i="1"/>
  <c r="F28" i="1"/>
  <c r="F29" i="1"/>
  <c r="F30" i="1"/>
  <c r="F31" i="1"/>
  <c r="F32" i="1"/>
  <c r="D27" i="1"/>
  <c r="D28" i="1"/>
  <c r="D29" i="1"/>
  <c r="D30" i="1"/>
  <c r="D31" i="1"/>
  <c r="D32" i="1"/>
  <c r="F26" i="1"/>
  <c r="D26" i="1"/>
  <c r="F14" i="1"/>
  <c r="F15" i="1"/>
  <c r="F16" i="1"/>
  <c r="F17" i="1"/>
  <c r="F18" i="1"/>
  <c r="F19" i="1"/>
  <c r="F20" i="1"/>
  <c r="D14" i="1"/>
  <c r="D15" i="1"/>
  <c r="D16" i="1"/>
  <c r="D17" i="1"/>
  <c r="D18" i="1"/>
  <c r="D19" i="1"/>
  <c r="D20" i="1"/>
  <c r="F13" i="1"/>
  <c r="D13" i="1"/>
  <c r="F4" i="1"/>
  <c r="F9" i="1" s="1"/>
  <c r="F5" i="1"/>
  <c r="F6" i="1"/>
  <c r="F7" i="1"/>
  <c r="F8" i="1"/>
  <c r="F3" i="1"/>
  <c r="D4" i="1"/>
  <c r="D5" i="1"/>
  <c r="D6" i="1"/>
  <c r="D7" i="1"/>
  <c r="D8" i="1"/>
  <c r="D3" i="1"/>
  <c r="E29" i="1"/>
  <c r="E28" i="1"/>
  <c r="E27" i="1"/>
  <c r="E26" i="1"/>
  <c r="E25" i="1"/>
  <c r="E19" i="1"/>
  <c r="E2" i="1"/>
  <c r="E6" i="1"/>
  <c r="E5" i="1"/>
  <c r="E4" i="1"/>
  <c r="E3" i="1"/>
  <c r="G8" i="1" l="1"/>
  <c r="F21" i="1"/>
  <c r="F33" i="1" l="1"/>
  <c r="A26" i="1"/>
  <c r="A13" i="1"/>
  <c r="A4" i="1"/>
  <c r="A5" i="1" l="1"/>
  <c r="A14" i="1"/>
  <c r="A27" i="1"/>
  <c r="A15" i="1" l="1"/>
  <c r="A28" i="1"/>
  <c r="A6" i="1"/>
  <c r="A7" i="1" l="1"/>
  <c r="A16" i="1"/>
  <c r="A29" i="1"/>
  <c r="A8" i="1" l="1"/>
  <c r="A30" i="1"/>
  <c r="A17" i="1"/>
  <c r="D9" i="1" l="1"/>
  <c r="G9" i="1"/>
  <c r="A18" i="1"/>
  <c r="A31" i="1"/>
  <c r="A19" i="1" l="1"/>
  <c r="A32" i="1"/>
  <c r="G33" i="1" l="1"/>
  <c r="D33" i="1"/>
  <c r="D21" i="1" l="1"/>
  <c r="G21" i="1"/>
</calcChain>
</file>

<file path=xl/sharedStrings.xml><?xml version="1.0" encoding="utf-8"?>
<sst xmlns="http://schemas.openxmlformats.org/spreadsheetml/2006/main" count="10" uniqueCount="8">
  <si>
    <t>Station</t>
  </si>
  <si>
    <t>Length ft</t>
  </si>
  <si>
    <t>Area (Sq Yd)</t>
  </si>
  <si>
    <t>Total</t>
  </si>
  <si>
    <t>Excavate Area (SF)</t>
  </si>
  <si>
    <t>Excavate Volume (Cu Yd)</t>
  </si>
  <si>
    <t>Replace Area (SF)</t>
  </si>
  <si>
    <t>Replace Volume (Cu Yd)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</si>
</sst>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+00.0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0" fontId="0" fillId="0" borderId="0" xfId="0" applyNumberForma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5BBAD-3ABF-46C8-ACE9-F49C093A3723}">
  <dimension ref="A1:L35"/>
  <sheetViews>
    <sheetView tabSelected="1" workbookViewId="0">
      <selection activeCell="D22" sqref="D22"/>
    </sheetView>
  </sheetViews>
  <sheetFormatPr defaultRowHeight="15" x14ac:dyDescent="0.25"/>
  <cols>
    <col min="1" max="1" width="13.85546875" customWidth="1"/>
    <col min="3" max="3" width="33.85546875" customWidth="1"/>
    <col min="4" max="4" width="26.7109375" bestFit="1" customWidth="1"/>
    <col min="5" max="5" width="29.28515625" bestFit="1" customWidth="1"/>
    <col min="6" max="6" width="26.7109375" customWidth="1"/>
    <col min="7" max="7" width="16" customWidth="1"/>
  </cols>
  <sheetData>
    <row r="1" spans="1:12" x14ac:dyDescent="0.25">
      <c r="A1" t="s">
        <v>0</v>
      </c>
      <c r="B1" t="s">
        <v>1</v>
      </c>
      <c r="C1" t="s">
        <v>4</v>
      </c>
      <c r="D1" s="3" t="s">
        <v>5</v>
      </c>
      <c r="E1" t="s">
        <v>6</v>
      </c>
      <c r="F1" s="3" t="s">
        <v>7</v>
      </c>
      <c r="G1" s="3" t="s">
        <v>2</v>
      </c>
    </row>
    <row r="2" spans="1:12" x14ac:dyDescent="0.25">
      <c r="A2" s="1">
        <v>10339.81</v>
      </c>
      <c r="B2">
        <v>32.488999999999997</v>
      </c>
      <c r="C2">
        <v>50</v>
      </c>
      <c r="E2">
        <f>C2</f>
        <v>50</v>
      </c>
      <c r="G2" s="2"/>
    </row>
    <row r="3" spans="1:12" x14ac:dyDescent="0.25">
      <c r="A3" s="1">
        <v>10350</v>
      </c>
      <c r="B3">
        <v>33.006999999999998</v>
      </c>
      <c r="C3">
        <v>49.494999999999997</v>
      </c>
      <c r="D3">
        <f>ROUND(((A3-A2)*(C3+C2)/2)/27,0)</f>
        <v>19</v>
      </c>
      <c r="E3">
        <f>C3</f>
        <v>49.494999999999997</v>
      </c>
      <c r="F3">
        <f>ROUND(((A3-A2)*(E3+E2)/2)/27,0)</f>
        <v>19</v>
      </c>
      <c r="G3" s="2">
        <f>ROUND(((A3-A2)*((B3+B2)/2))/9,0)</f>
        <v>37</v>
      </c>
      <c r="I3">
        <f>SUM(D2:D3)</f>
        <v>19</v>
      </c>
      <c r="K3">
        <f t="shared" ref="J3:L3" si="0">SUM(F2:F3)</f>
        <v>19</v>
      </c>
      <c r="L3">
        <f t="shared" si="0"/>
        <v>37</v>
      </c>
    </row>
    <row r="4" spans="1:12" x14ac:dyDescent="0.25">
      <c r="A4" s="1">
        <f>A3+50</f>
        <v>10400</v>
      </c>
      <c r="B4">
        <v>32.078000000000003</v>
      </c>
      <c r="C4">
        <v>48.125999999999998</v>
      </c>
      <c r="D4">
        <f t="shared" ref="D4:D8" si="1">ROUND(((A4-A3)*(C4+C3)/2)/27,0)</f>
        <v>90</v>
      </c>
      <c r="E4">
        <f>C4</f>
        <v>48.125999999999998</v>
      </c>
      <c r="F4">
        <f t="shared" ref="F4:F8" si="2">ROUND(((A4-A3)*(E4+E3)/2)/27,0)</f>
        <v>90</v>
      </c>
      <c r="G4" s="2">
        <f t="shared" ref="G4:G8" si="3">ROUND(((A4-A3)*((B4+B3)/2))/9,0)</f>
        <v>181</v>
      </c>
    </row>
    <row r="5" spans="1:12" x14ac:dyDescent="0.25">
      <c r="A5" s="1">
        <f t="shared" ref="A5:A8" si="4">A4+50</f>
        <v>10450</v>
      </c>
      <c r="B5">
        <v>37.851999999999997</v>
      </c>
      <c r="C5">
        <v>58.07</v>
      </c>
      <c r="D5">
        <f t="shared" si="1"/>
        <v>98</v>
      </c>
      <c r="E5">
        <f>C5</f>
        <v>58.07</v>
      </c>
      <c r="F5">
        <f t="shared" si="2"/>
        <v>98</v>
      </c>
      <c r="G5" s="2">
        <f t="shared" si="3"/>
        <v>194</v>
      </c>
    </row>
    <row r="6" spans="1:12" x14ac:dyDescent="0.25">
      <c r="A6" s="1">
        <f t="shared" si="4"/>
        <v>10500</v>
      </c>
      <c r="B6">
        <v>41.564999999999998</v>
      </c>
      <c r="C6">
        <v>62.328000000000003</v>
      </c>
      <c r="D6">
        <f t="shared" si="1"/>
        <v>111</v>
      </c>
      <c r="E6">
        <f>C6</f>
        <v>62.328000000000003</v>
      </c>
      <c r="F6">
        <f t="shared" si="2"/>
        <v>111</v>
      </c>
      <c r="G6" s="2">
        <f t="shared" si="3"/>
        <v>221</v>
      </c>
      <c r="I6">
        <f>SUM(D4:D6)</f>
        <v>299</v>
      </c>
      <c r="K6">
        <f t="shared" ref="J6:L6" si="5">SUM(F4:F6)</f>
        <v>299</v>
      </c>
      <c r="L6">
        <f t="shared" si="5"/>
        <v>596</v>
      </c>
    </row>
    <row r="7" spans="1:12" x14ac:dyDescent="0.25">
      <c r="A7" s="1">
        <f t="shared" si="4"/>
        <v>10550</v>
      </c>
      <c r="B7">
        <f>19.846+19.515</f>
        <v>39.361000000000004</v>
      </c>
      <c r="C7">
        <v>58.485999999999997</v>
      </c>
      <c r="D7">
        <f t="shared" si="1"/>
        <v>112</v>
      </c>
      <c r="E7">
        <v>58.951000000000001</v>
      </c>
      <c r="F7">
        <f t="shared" si="2"/>
        <v>112</v>
      </c>
      <c r="G7" s="2">
        <f t="shared" si="3"/>
        <v>225</v>
      </c>
    </row>
    <row r="8" spans="1:12" x14ac:dyDescent="0.25">
      <c r="A8" s="1">
        <f t="shared" si="4"/>
        <v>10600</v>
      </c>
      <c r="B8">
        <f>19.773+19.55</f>
        <v>39.323</v>
      </c>
      <c r="C8">
        <v>42.152000000000001</v>
      </c>
      <c r="D8">
        <f t="shared" si="1"/>
        <v>93</v>
      </c>
      <c r="E8">
        <v>58.98</v>
      </c>
      <c r="F8">
        <f t="shared" si="2"/>
        <v>109</v>
      </c>
      <c r="G8" s="2">
        <f t="shared" si="3"/>
        <v>219</v>
      </c>
      <c r="I8">
        <f>SUM(D7:D8)</f>
        <v>205</v>
      </c>
      <c r="K8">
        <f t="shared" ref="J8:L8" si="6">SUM(F7:F8)</f>
        <v>221</v>
      </c>
      <c r="L8">
        <f t="shared" si="6"/>
        <v>444</v>
      </c>
    </row>
    <row r="9" spans="1:12" x14ac:dyDescent="0.25">
      <c r="A9" s="1" t="s">
        <v>3</v>
      </c>
      <c r="D9">
        <f>SUM(D3:D8)</f>
        <v>523</v>
      </c>
      <c r="F9">
        <f>SUM(F3:F8)</f>
        <v>539</v>
      </c>
      <c r="G9">
        <f>SUM(G3:G8)</f>
        <v>1077</v>
      </c>
      <c r="I9">
        <f>SUM(I3:I8)</f>
        <v>523</v>
      </c>
      <c r="K9">
        <f t="shared" ref="J9:L9" si="7">SUM(K3:K8)</f>
        <v>539</v>
      </c>
      <c r="L9">
        <f t="shared" si="7"/>
        <v>1077</v>
      </c>
    </row>
    <row r="10" spans="1:12" x14ac:dyDescent="0.25">
      <c r="A10" s="1"/>
      <c r="G10" s="2"/>
    </row>
    <row r="11" spans="1:12" x14ac:dyDescent="0.25">
      <c r="A11" s="1"/>
      <c r="G11" s="2"/>
    </row>
    <row r="12" spans="1:12" x14ac:dyDescent="0.25">
      <c r="A12" s="1">
        <v>11250</v>
      </c>
      <c r="B12">
        <v>39.302999999999997</v>
      </c>
      <c r="C12">
        <v>58.695</v>
      </c>
      <c r="E12">
        <v>58.7</v>
      </c>
      <c r="G12" s="2"/>
    </row>
    <row r="13" spans="1:12" x14ac:dyDescent="0.25">
      <c r="A13" s="1">
        <f>A12+50</f>
        <v>11300</v>
      </c>
      <c r="B13">
        <v>38.728000000000002</v>
      </c>
      <c r="C13">
        <v>57.884999999999998</v>
      </c>
      <c r="D13">
        <f>ROUND(((A13-A12)*(C13+C12)/2)/27,0)</f>
        <v>108</v>
      </c>
      <c r="E13">
        <v>58.073999999999998</v>
      </c>
      <c r="F13">
        <f>ROUND(((A13-A12)*(E13+E12)/2)/27,0)</f>
        <v>108</v>
      </c>
      <c r="G13" s="2">
        <f>ROUND(((A13-A12)*((B13+B12)/2))/9,0)</f>
        <v>217</v>
      </c>
    </row>
    <row r="14" spans="1:12" x14ac:dyDescent="0.25">
      <c r="A14" s="1">
        <f t="shared" ref="A14:A19" si="8">A13+50</f>
        <v>11350</v>
      </c>
      <c r="B14">
        <v>38.104999999999997</v>
      </c>
      <c r="C14">
        <v>53.344999999999999</v>
      </c>
      <c r="D14">
        <f t="shared" ref="D14:D20" si="9">ROUND(((A14-A13)*(C14+C13)/2)/27,0)</f>
        <v>103</v>
      </c>
      <c r="E14">
        <v>57.151000000000003</v>
      </c>
      <c r="F14">
        <f t="shared" ref="F14:F20" si="10">ROUND(((A14-A13)*(E14+E13)/2)/27,0)</f>
        <v>107</v>
      </c>
      <c r="G14" s="2">
        <f t="shared" ref="G14:G20" si="11">ROUND(((A14-A13)*((B14+B13)/2))/9,0)</f>
        <v>213</v>
      </c>
      <c r="I14">
        <f>SUM(D13:D15)</f>
        <v>311</v>
      </c>
      <c r="K14">
        <f t="shared" ref="J14:L14" si="12">SUM(F13:F15)</f>
        <v>320</v>
      </c>
      <c r="L14">
        <f t="shared" si="12"/>
        <v>640</v>
      </c>
    </row>
    <row r="15" spans="1:12" x14ac:dyDescent="0.25">
      <c r="A15" s="1">
        <f t="shared" si="8"/>
        <v>11400</v>
      </c>
      <c r="B15">
        <v>37.484000000000002</v>
      </c>
      <c r="C15">
        <v>55</v>
      </c>
      <c r="D15">
        <f t="shared" si="9"/>
        <v>100</v>
      </c>
      <c r="E15">
        <v>56.186999999999998</v>
      </c>
      <c r="F15">
        <f t="shared" si="10"/>
        <v>105</v>
      </c>
      <c r="G15" s="2">
        <f t="shared" si="11"/>
        <v>210</v>
      </c>
    </row>
    <row r="16" spans="1:12" x14ac:dyDescent="0.25">
      <c r="A16" s="1">
        <f t="shared" si="8"/>
        <v>11450</v>
      </c>
      <c r="B16">
        <v>36.844000000000001</v>
      </c>
      <c r="C16">
        <v>49.981999999999999</v>
      </c>
      <c r="D16">
        <f t="shared" si="9"/>
        <v>97</v>
      </c>
      <c r="E16">
        <v>55.247999999999998</v>
      </c>
      <c r="F16">
        <f t="shared" si="10"/>
        <v>103</v>
      </c>
      <c r="G16" s="2">
        <f t="shared" si="11"/>
        <v>206</v>
      </c>
    </row>
    <row r="17" spans="1:12" x14ac:dyDescent="0.25">
      <c r="A17" s="1">
        <f t="shared" si="8"/>
        <v>11500</v>
      </c>
      <c r="B17">
        <v>36.197000000000003</v>
      </c>
      <c r="C17">
        <v>52.37</v>
      </c>
      <c r="D17">
        <f t="shared" si="9"/>
        <v>95</v>
      </c>
      <c r="E17">
        <v>54.27</v>
      </c>
      <c r="F17">
        <f t="shared" si="10"/>
        <v>101</v>
      </c>
      <c r="G17" s="2">
        <f t="shared" si="11"/>
        <v>203</v>
      </c>
    </row>
    <row r="18" spans="1:12" x14ac:dyDescent="0.25">
      <c r="A18" s="1">
        <f>A17+50</f>
        <v>11550</v>
      </c>
      <c r="B18">
        <v>35.545000000000002</v>
      </c>
      <c r="C18">
        <v>53.201000000000001</v>
      </c>
      <c r="D18">
        <f t="shared" si="9"/>
        <v>98</v>
      </c>
      <c r="E18">
        <v>53.3</v>
      </c>
      <c r="F18">
        <f t="shared" si="10"/>
        <v>100</v>
      </c>
      <c r="G18" s="2">
        <f t="shared" si="11"/>
        <v>199</v>
      </c>
      <c r="I18">
        <f>SUM(D16:D18)</f>
        <v>290</v>
      </c>
      <c r="K18">
        <f t="shared" ref="J18:L18" si="13">SUM(F16:F18)</f>
        <v>304</v>
      </c>
      <c r="L18">
        <f t="shared" si="13"/>
        <v>608</v>
      </c>
    </row>
    <row r="19" spans="1:12" x14ac:dyDescent="0.25">
      <c r="A19" s="1">
        <f t="shared" si="8"/>
        <v>11600</v>
      </c>
      <c r="B19">
        <v>35.012</v>
      </c>
      <c r="C19">
        <v>52.5</v>
      </c>
      <c r="D19">
        <f t="shared" si="9"/>
        <v>98</v>
      </c>
      <c r="E19">
        <f>C19</f>
        <v>52.5</v>
      </c>
      <c r="F19">
        <f t="shared" si="10"/>
        <v>98</v>
      </c>
      <c r="G19" s="2">
        <f t="shared" si="11"/>
        <v>196</v>
      </c>
    </row>
    <row r="20" spans="1:12" x14ac:dyDescent="0.25">
      <c r="A20" s="1">
        <v>11645.65</v>
      </c>
      <c r="B20">
        <v>35</v>
      </c>
      <c r="C20">
        <v>53</v>
      </c>
      <c r="D20">
        <f t="shared" si="9"/>
        <v>89</v>
      </c>
      <c r="E20">
        <v>53</v>
      </c>
      <c r="F20">
        <f t="shared" si="10"/>
        <v>89</v>
      </c>
      <c r="G20" s="2">
        <f t="shared" si="11"/>
        <v>178</v>
      </c>
      <c r="I20">
        <f>SUM(D19:D20)</f>
        <v>187</v>
      </c>
      <c r="K20">
        <f t="shared" ref="J20:L20" si="14">SUM(F19:F20)</f>
        <v>187</v>
      </c>
      <c r="L20">
        <f t="shared" si="14"/>
        <v>374</v>
      </c>
    </row>
    <row r="21" spans="1:12" x14ac:dyDescent="0.25">
      <c r="A21" s="1" t="s">
        <v>3</v>
      </c>
      <c r="D21">
        <f>SUM(D13:D20)</f>
        <v>788</v>
      </c>
      <c r="F21">
        <f>SUM(F13:F20)</f>
        <v>811</v>
      </c>
      <c r="G21">
        <f>SUM(G13:G20)</f>
        <v>1622</v>
      </c>
      <c r="I21">
        <f>SUM(I14:I20)</f>
        <v>788</v>
      </c>
      <c r="K21">
        <f t="shared" ref="J21:L21" si="15">SUM(K14:K20)</f>
        <v>811</v>
      </c>
      <c r="L21">
        <f t="shared" si="15"/>
        <v>1622</v>
      </c>
    </row>
    <row r="22" spans="1:12" x14ac:dyDescent="0.25">
      <c r="A22" s="1"/>
      <c r="G22" s="2"/>
    </row>
    <row r="23" spans="1:12" x14ac:dyDescent="0.25">
      <c r="A23" s="1"/>
      <c r="G23" s="2"/>
    </row>
    <row r="24" spans="1:12" x14ac:dyDescent="0.25">
      <c r="A24" s="1"/>
      <c r="G24" s="2"/>
    </row>
    <row r="25" spans="1:12" x14ac:dyDescent="0.25">
      <c r="A25" s="1">
        <v>20150</v>
      </c>
      <c r="B25">
        <v>28.291</v>
      </c>
      <c r="C25">
        <v>42.436</v>
      </c>
      <c r="E25">
        <f>C25</f>
        <v>42.436</v>
      </c>
      <c r="G25" s="2"/>
    </row>
    <row r="26" spans="1:12" x14ac:dyDescent="0.25">
      <c r="A26" s="1">
        <f>A25+50</f>
        <v>20200</v>
      </c>
      <c r="B26">
        <v>31.280999999999999</v>
      </c>
      <c r="C26">
        <v>46.935000000000002</v>
      </c>
      <c r="D26">
        <f>ROUND(((A26-A25)*(C26+C25)/2)/27,0)</f>
        <v>83</v>
      </c>
      <c r="E26">
        <f>C26</f>
        <v>46.935000000000002</v>
      </c>
      <c r="F26">
        <f>ROUND(((A26-A25)*(E26+E25)/2)/27,0)</f>
        <v>83</v>
      </c>
      <c r="G26" s="2">
        <f>ROUND(((A26-A25)*((B26+B25)/2))/9,0)</f>
        <v>165</v>
      </c>
    </row>
    <row r="27" spans="1:12" x14ac:dyDescent="0.25">
      <c r="A27" s="1">
        <f t="shared" ref="A27:A31" si="16">A26+50</f>
        <v>20250</v>
      </c>
      <c r="B27">
        <v>32.786999999999999</v>
      </c>
      <c r="C27">
        <v>49.180999999999997</v>
      </c>
      <c r="D27">
        <f t="shared" ref="D27:D32" si="17">ROUND(((A27-A26)*(C27+C26)/2)/27,0)</f>
        <v>89</v>
      </c>
      <c r="E27">
        <f>C27</f>
        <v>49.180999999999997</v>
      </c>
      <c r="F27">
        <f t="shared" ref="F27:F32" si="18">ROUND(((A27-A26)*(E27+E26)/2)/27,0)</f>
        <v>89</v>
      </c>
      <c r="G27" s="2">
        <f t="shared" ref="G27:G32" si="19">ROUND(((A27-A26)*((B27+B26)/2))/9,0)</f>
        <v>178</v>
      </c>
      <c r="I27">
        <f>SUM(D25:D27)</f>
        <v>172</v>
      </c>
      <c r="K27">
        <f t="shared" ref="J27:L27" si="20">SUM(F25:F27)</f>
        <v>172</v>
      </c>
      <c r="L27">
        <f t="shared" si="20"/>
        <v>343</v>
      </c>
    </row>
    <row r="28" spans="1:12" x14ac:dyDescent="0.25">
      <c r="A28" s="1">
        <f t="shared" si="16"/>
        <v>20300</v>
      </c>
      <c r="B28">
        <v>35.576000000000001</v>
      </c>
      <c r="C28">
        <v>53.404000000000003</v>
      </c>
      <c r="D28">
        <f t="shared" si="17"/>
        <v>95</v>
      </c>
      <c r="E28">
        <f>C28</f>
        <v>53.404000000000003</v>
      </c>
      <c r="F28">
        <f t="shared" si="18"/>
        <v>95</v>
      </c>
      <c r="G28" s="2">
        <f t="shared" si="19"/>
        <v>190</v>
      </c>
    </row>
    <row r="29" spans="1:12" x14ac:dyDescent="0.25">
      <c r="A29" s="1">
        <f t="shared" si="16"/>
        <v>20350</v>
      </c>
      <c r="B29">
        <v>36.576999999999998</v>
      </c>
      <c r="C29">
        <v>54.874000000000002</v>
      </c>
      <c r="D29">
        <f t="shared" si="17"/>
        <v>100</v>
      </c>
      <c r="E29">
        <f>C29</f>
        <v>54.874000000000002</v>
      </c>
      <c r="F29">
        <f t="shared" si="18"/>
        <v>100</v>
      </c>
      <c r="G29" s="2">
        <f t="shared" si="19"/>
        <v>200</v>
      </c>
    </row>
    <row r="30" spans="1:12" x14ac:dyDescent="0.25">
      <c r="A30" s="1">
        <f t="shared" si="16"/>
        <v>20400</v>
      </c>
      <c r="B30">
        <v>36.011000000000003</v>
      </c>
      <c r="C30">
        <v>53.548000000000002</v>
      </c>
      <c r="D30">
        <f t="shared" si="17"/>
        <v>100</v>
      </c>
      <c r="E30">
        <v>54.082999999999998</v>
      </c>
      <c r="F30">
        <f t="shared" si="18"/>
        <v>101</v>
      </c>
      <c r="G30" s="2">
        <f t="shared" si="19"/>
        <v>202</v>
      </c>
      <c r="I30">
        <f>SUM(D28:D30)</f>
        <v>295</v>
      </c>
      <c r="K30">
        <f t="shared" ref="J30:L30" si="21">SUM(F28:F30)</f>
        <v>296</v>
      </c>
      <c r="L30">
        <f t="shared" si="21"/>
        <v>592</v>
      </c>
    </row>
    <row r="31" spans="1:12" x14ac:dyDescent="0.25">
      <c r="A31" s="1">
        <f t="shared" si="16"/>
        <v>20450</v>
      </c>
      <c r="B31">
        <v>38.518000000000001</v>
      </c>
      <c r="C31">
        <v>55.368000000000002</v>
      </c>
      <c r="D31">
        <f t="shared" si="17"/>
        <v>101</v>
      </c>
      <c r="E31">
        <v>57.776000000000003</v>
      </c>
      <c r="F31">
        <f t="shared" si="18"/>
        <v>104</v>
      </c>
      <c r="G31" s="2">
        <f t="shared" si="19"/>
        <v>207</v>
      </c>
    </row>
    <row r="32" spans="1:12" x14ac:dyDescent="0.25">
      <c r="A32" s="1">
        <f>A31+50</f>
        <v>20500</v>
      </c>
      <c r="B32">
        <v>39.451999999999998</v>
      </c>
      <c r="C32">
        <v>57.853999999999999</v>
      </c>
      <c r="D32">
        <f t="shared" si="17"/>
        <v>105</v>
      </c>
      <c r="E32">
        <v>59.17</v>
      </c>
      <c r="F32">
        <f t="shared" si="18"/>
        <v>108</v>
      </c>
      <c r="G32" s="2">
        <f t="shared" si="19"/>
        <v>217</v>
      </c>
      <c r="I32">
        <f>SUM(D31:D32)</f>
        <v>206</v>
      </c>
      <c r="K32">
        <f t="shared" ref="J32:L32" si="22">SUM(F31:F32)</f>
        <v>212</v>
      </c>
      <c r="L32">
        <f t="shared" si="22"/>
        <v>424</v>
      </c>
    </row>
    <row r="33" spans="1:12" x14ac:dyDescent="0.25">
      <c r="A33" t="s">
        <v>3</v>
      </c>
      <c r="D33">
        <f>SUM(D26:D32)</f>
        <v>673</v>
      </c>
      <c r="F33">
        <f>SUM(F26:F32)</f>
        <v>680</v>
      </c>
      <c r="G33">
        <f>SUM(G26:G32)</f>
        <v>1359</v>
      </c>
      <c r="I33">
        <f>SUM(I27:I32)</f>
        <v>673</v>
      </c>
      <c r="K33">
        <f t="shared" ref="J33:L33" si="23">SUM(K27:K32)</f>
        <v>680</v>
      </c>
      <c r="L33">
        <f t="shared" si="23"/>
        <v>1359</v>
      </c>
    </row>
    <row r="35" spans="1:12" x14ac:dyDescent="0.25">
      <c r="I35">
        <f>SUM(I9,I21,I33)</f>
        <v>1984</v>
      </c>
      <c r="K35">
        <f t="shared" ref="J35:L35" si="24">SUM(K9,K21,K33)</f>
        <v>2030</v>
      </c>
      <c r="L35">
        <f t="shared" si="24"/>
        <v>4058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Monda</dc:creator>
  <cp:lastModifiedBy>Alan Mather</cp:lastModifiedBy>
  <dcterms:created xsi:type="dcterms:W3CDTF">2021-05-21T15:14:29Z</dcterms:created>
  <dcterms:modified xsi:type="dcterms:W3CDTF">2022-07-21T16:18:32Z</dcterms:modified>
</cp:coreProperties>
</file>